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uznetsovaNA\Desktop\Астанина\Загрузка в СЭДО Брендир прод\"/>
    </mc:Choice>
  </mc:AlternateContent>
  <bookViews>
    <workbookView xWindow="0" yWindow="0" windowWidth="28800" windowHeight="123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S23" i="1" l="1"/>
  <c r="R23" i="1"/>
  <c r="T23" i="1" s="1"/>
  <c r="O23" i="1"/>
  <c r="N23" i="1"/>
  <c r="P23" i="1" s="1"/>
  <c r="L23" i="1"/>
  <c r="K23" i="1"/>
  <c r="J23" i="1"/>
  <c r="G23" i="1"/>
  <c r="F23" i="1"/>
  <c r="H23" i="1" s="1"/>
  <c r="S22" i="1"/>
  <c r="R22" i="1"/>
  <c r="T22" i="1" s="1"/>
  <c r="O22" i="1"/>
  <c r="N22" i="1"/>
  <c r="P22" i="1" s="1"/>
  <c r="K22" i="1"/>
  <c r="J22" i="1"/>
  <c r="L22" i="1" s="1"/>
  <c r="G22" i="1"/>
  <c r="F22" i="1"/>
  <c r="H22" i="1" s="1"/>
  <c r="S21" i="1"/>
  <c r="R21" i="1"/>
  <c r="T21" i="1" s="1"/>
  <c r="O21" i="1"/>
  <c r="N21" i="1"/>
  <c r="P21" i="1" s="1"/>
  <c r="L21" i="1"/>
  <c r="K21" i="1"/>
  <c r="J21" i="1"/>
  <c r="G21" i="1"/>
  <c r="F21" i="1"/>
  <c r="H21" i="1" s="1"/>
  <c r="S20" i="1"/>
  <c r="R20" i="1"/>
  <c r="T20" i="1" s="1"/>
  <c r="P20" i="1"/>
  <c r="O20" i="1"/>
  <c r="N20" i="1"/>
  <c r="K20" i="1"/>
  <c r="J20" i="1"/>
  <c r="L20" i="1" s="1"/>
  <c r="G20" i="1"/>
  <c r="F20" i="1"/>
  <c r="H20" i="1" s="1"/>
  <c r="S19" i="1"/>
  <c r="R19" i="1"/>
  <c r="T19" i="1" s="1"/>
  <c r="O19" i="1"/>
  <c r="N19" i="1"/>
  <c r="P19" i="1" s="1"/>
  <c r="L19" i="1"/>
  <c r="K19" i="1"/>
  <c r="J19" i="1"/>
  <c r="G19" i="1"/>
  <c r="F19" i="1"/>
  <c r="H19" i="1" s="1"/>
  <c r="S18" i="1"/>
  <c r="R18" i="1"/>
  <c r="T18" i="1" s="1"/>
  <c r="P18" i="1"/>
  <c r="O18" i="1"/>
  <c r="N18" i="1"/>
  <c r="K18" i="1"/>
  <c r="J18" i="1"/>
  <c r="L18" i="1" s="1"/>
  <c r="G18" i="1"/>
  <c r="F18" i="1"/>
  <c r="H18" i="1" s="1"/>
  <c r="S17" i="1"/>
  <c r="R17" i="1"/>
  <c r="T17" i="1" s="1"/>
  <c r="O17" i="1"/>
  <c r="N17" i="1"/>
  <c r="P17" i="1" s="1"/>
  <c r="L17" i="1"/>
  <c r="K17" i="1"/>
  <c r="J17" i="1"/>
  <c r="G17" i="1"/>
  <c r="F17" i="1"/>
  <c r="H17" i="1" s="1"/>
  <c r="S16" i="1"/>
  <c r="R16" i="1"/>
  <c r="T16" i="1" s="1"/>
  <c r="P16" i="1"/>
  <c r="O16" i="1"/>
  <c r="N16" i="1"/>
  <c r="K16" i="1"/>
  <c r="J16" i="1"/>
  <c r="L16" i="1" s="1"/>
  <c r="G16" i="1"/>
  <c r="F16" i="1"/>
  <c r="H16" i="1" s="1"/>
  <c r="S15" i="1"/>
  <c r="R15" i="1"/>
  <c r="T15" i="1" s="1"/>
  <c r="O15" i="1"/>
  <c r="N15" i="1"/>
  <c r="P15" i="1" s="1"/>
  <c r="L15" i="1"/>
  <c r="K15" i="1"/>
  <c r="J15" i="1"/>
  <c r="G15" i="1"/>
  <c r="F15" i="1"/>
  <c r="H15" i="1" s="1"/>
  <c r="S14" i="1"/>
  <c r="R14" i="1"/>
  <c r="T14" i="1" s="1"/>
  <c r="P14" i="1"/>
  <c r="O14" i="1"/>
  <c r="N14" i="1"/>
  <c r="K14" i="1"/>
  <c r="J14" i="1"/>
  <c r="L14" i="1" s="1"/>
  <c r="G14" i="1"/>
  <c r="F14" i="1"/>
  <c r="H14" i="1" s="1"/>
  <c r="S13" i="1"/>
  <c r="R13" i="1"/>
  <c r="T13" i="1" s="1"/>
  <c r="O13" i="1"/>
  <c r="N13" i="1"/>
  <c r="P13" i="1" s="1"/>
  <c r="L13" i="1"/>
  <c r="K13" i="1"/>
  <c r="J13" i="1"/>
  <c r="G13" i="1"/>
  <c r="F13" i="1"/>
  <c r="H13" i="1" s="1"/>
  <c r="S12" i="1"/>
  <c r="R12" i="1"/>
  <c r="T12" i="1" s="1"/>
  <c r="P12" i="1"/>
  <c r="O12" i="1"/>
  <c r="N12" i="1"/>
  <c r="K12" i="1"/>
  <c r="J12" i="1"/>
  <c r="L12" i="1" s="1"/>
  <c r="G12" i="1"/>
  <c r="F12" i="1"/>
  <c r="H12" i="1" s="1"/>
  <c r="S11" i="1"/>
  <c r="R11" i="1"/>
  <c r="T11" i="1" s="1"/>
  <c r="O11" i="1"/>
  <c r="N11" i="1"/>
  <c r="P11" i="1" s="1"/>
  <c r="L11" i="1"/>
  <c r="K11" i="1"/>
  <c r="J11" i="1"/>
  <c r="G11" i="1"/>
  <c r="F11" i="1"/>
  <c r="H11" i="1" s="1"/>
  <c r="S10" i="1"/>
  <c r="R10" i="1"/>
  <c r="T10" i="1" s="1"/>
  <c r="P10" i="1"/>
  <c r="O10" i="1"/>
  <c r="N10" i="1"/>
  <c r="K10" i="1"/>
  <c r="J10" i="1"/>
  <c r="L10" i="1" s="1"/>
  <c r="G10" i="1"/>
  <c r="F10" i="1"/>
  <c r="H10" i="1" s="1"/>
  <c r="S9" i="1"/>
  <c r="R9" i="1"/>
  <c r="T9" i="1" s="1"/>
  <c r="O9" i="1"/>
  <c r="N9" i="1"/>
  <c r="P9" i="1" s="1"/>
  <c r="L9" i="1"/>
  <c r="K9" i="1"/>
  <c r="J9" i="1"/>
  <c r="G9" i="1"/>
  <c r="F9" i="1"/>
  <c r="H9" i="1" s="1"/>
  <c r="S8" i="1"/>
  <c r="R8" i="1"/>
  <c r="T8" i="1" s="1"/>
  <c r="P8" i="1"/>
  <c r="O8" i="1"/>
  <c r="N8" i="1"/>
  <c r="K8" i="1"/>
  <c r="J8" i="1"/>
  <c r="L8" i="1" s="1"/>
  <c r="G8" i="1"/>
  <c r="F8" i="1"/>
  <c r="H8" i="1" s="1"/>
  <c r="S7" i="1"/>
  <c r="R7" i="1"/>
  <c r="T7" i="1" s="1"/>
  <c r="O7" i="1"/>
  <c r="N7" i="1"/>
  <c r="P7" i="1" s="1"/>
  <c r="L7" i="1"/>
  <c r="K7" i="1"/>
  <c r="J7" i="1"/>
  <c r="G7" i="1"/>
  <c r="F7" i="1"/>
  <c r="H7" i="1" s="1"/>
  <c r="S6" i="1"/>
  <c r="R6" i="1"/>
  <c r="T6" i="1" s="1"/>
  <c r="P6" i="1"/>
  <c r="O6" i="1"/>
  <c r="N6" i="1"/>
  <c r="K6" i="1"/>
  <c r="J6" i="1"/>
  <c r="L6" i="1" s="1"/>
  <c r="G6" i="1"/>
  <c r="F6" i="1"/>
  <c r="H6" i="1" s="1"/>
  <c r="S5" i="1"/>
  <c r="S24" i="1" s="1"/>
  <c r="R5" i="1"/>
  <c r="T5" i="1" s="1"/>
  <c r="T24" i="1" s="1"/>
  <c r="O5" i="1"/>
  <c r="O24" i="1" s="1"/>
  <c r="N5" i="1"/>
  <c r="P5" i="1" s="1"/>
  <c r="P24" i="1" s="1"/>
  <c r="L5" i="1"/>
  <c r="K5" i="1"/>
  <c r="K24" i="1" s="1"/>
  <c r="J5" i="1"/>
  <c r="G5" i="1"/>
  <c r="G24" i="1" s="1"/>
  <c r="F5" i="1"/>
  <c r="H5" i="1" s="1"/>
  <c r="H24" i="1" s="1"/>
  <c r="L24" i="1" l="1"/>
</calcChain>
</file>

<file path=xl/sharedStrings.xml><?xml version="1.0" encoding="utf-8"?>
<sst xmlns="http://schemas.openxmlformats.org/spreadsheetml/2006/main" count="63" uniqueCount="36">
  <si>
    <t>Приложение 1 к обоснованию НМЦ</t>
  </si>
  <si>
    <t>№ п/п</t>
  </si>
  <si>
    <t>Наименование работ/услуг</t>
  </si>
  <si>
    <t>Ед. изм.</t>
  </si>
  <si>
    <t>Кол-во</t>
  </si>
  <si>
    <t xml:space="preserve">Цена за ед. согласно ТЗ, руб. без НДС                 </t>
  </si>
  <si>
    <t xml:space="preserve">Цена за ед. согласно ТЗ, руб. с НДС                 </t>
  </si>
  <si>
    <t>Стоимость (НМЦ) работ/услуг согласно ТЗ, руб. без НДС</t>
  </si>
  <si>
    <t>Стоимость (НМЦ) работ/услуг согласно ТЗ, руб. с НДС</t>
  </si>
  <si>
    <t xml:space="preserve">Цена за ед., руб. без НДС               </t>
  </si>
  <si>
    <t xml:space="preserve">Цена за ед., руб. с НДС               </t>
  </si>
  <si>
    <t>Стоимость работ/услуг, руб. без НДС</t>
  </si>
  <si>
    <t>Стоимость работ/услуг, руб. с НДС</t>
  </si>
  <si>
    <t>Брендирование герметичной термокружки</t>
  </si>
  <si>
    <t>шт.</t>
  </si>
  <si>
    <t>Брендирование блокнота на кольцах</t>
  </si>
  <si>
    <t>Брендирование футболки унисекс оверсайз, белая</t>
  </si>
  <si>
    <t>Брендирование футболки унисекс оверсайз, синяя</t>
  </si>
  <si>
    <t>Брендирование бейсболки 5 клиньев из хлопка, белая</t>
  </si>
  <si>
    <t>Брендирование бейсболки 5 клиньев из хлопка, синяя</t>
  </si>
  <si>
    <t>Брендирование ручки шариковой пластиковой</t>
  </si>
  <si>
    <t>Брендирование пластиковой шариковой ручки с покрытием металлик</t>
  </si>
  <si>
    <t>Брендирование ежедневника недатированного</t>
  </si>
  <si>
    <t>Брендирование бутылки для воды</t>
  </si>
  <si>
    <t>Брендирование косметички</t>
  </si>
  <si>
    <t>Брендирование несессера</t>
  </si>
  <si>
    <t>Брендирование холщовой сумки</t>
  </si>
  <si>
    <t>Брендирование портативного зарядного устройства</t>
  </si>
  <si>
    <t>Брендирование внешнего аккумулятора</t>
  </si>
  <si>
    <t>Брендирование чехла для карточек</t>
  </si>
  <si>
    <t>Брендирование беспроводной колонки</t>
  </si>
  <si>
    <t>Брендирование пакета ПВД</t>
  </si>
  <si>
    <t>Итого:</t>
  </si>
  <si>
    <t>Источник 1</t>
  </si>
  <si>
    <t>Источник 2</t>
  </si>
  <si>
    <t>Источник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</si>
</sst>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7" x14ac:knownFonts="1">
    <font>
      <sz val="11"/>
      <color theme="1"/>
      <name val="Calibri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2">
    <xf numFmtId="0" fontId="0" fillId="0" borderId="0"/>
    <xf numFmtId="0" fontId="6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4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center" vertical="center"/>
    </xf>
    <xf numFmtId="0" fontId="3" fillId="0" borderId="0" xfId="0" applyFont="1"/>
    <xf numFmtId="4" fontId="4" fillId="0" borderId="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/>
    <xf numFmtId="0" fontId="5" fillId="0" borderId="2" xfId="0" applyFont="1" applyBorder="1"/>
    <xf numFmtId="164" fontId="4" fillId="0" borderId="2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vertical="top" wrapText="1"/>
    </xf>
    <xf numFmtId="0" fontId="1" fillId="0" borderId="5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"/>
  <sheetViews>
    <sheetView tabSelected="1" zoomScale="90" workbookViewId="0">
      <selection activeCell="X4" sqref="X4"/>
    </sheetView>
  </sheetViews>
  <sheetFormatPr defaultRowHeight="15" x14ac:dyDescent="0.25"/>
  <cols>
    <col min="1" max="1" width="5.7109375" customWidth="1"/>
    <col min="2" max="2" width="24.28515625" customWidth="1"/>
    <col min="3" max="4" width="8" customWidth="1"/>
    <col min="5" max="20" width="11.28515625" customWidth="1"/>
  </cols>
  <sheetData>
    <row r="1" spans="1:20" ht="15.75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5.75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46.5" customHeight="1" x14ac:dyDescent="0.25">
      <c r="A3" s="14" t="s">
        <v>1</v>
      </c>
      <c r="B3" s="14" t="s">
        <v>2</v>
      </c>
      <c r="C3" s="14" t="s">
        <v>3</v>
      </c>
      <c r="D3" s="14" t="s">
        <v>4</v>
      </c>
      <c r="E3" s="14" t="s">
        <v>5</v>
      </c>
      <c r="F3" s="14" t="s">
        <v>6</v>
      </c>
      <c r="G3" s="14" t="s">
        <v>7</v>
      </c>
      <c r="H3" s="14" t="s">
        <v>8</v>
      </c>
      <c r="I3" s="14" t="s">
        <v>33</v>
      </c>
      <c r="J3" s="14"/>
      <c r="K3" s="14"/>
      <c r="L3" s="14"/>
      <c r="M3" s="14" t="s">
        <v>34</v>
      </c>
      <c r="N3" s="14"/>
      <c r="O3" s="14"/>
      <c r="P3" s="14"/>
      <c r="Q3" s="14" t="s">
        <v>35</v>
      </c>
      <c r="R3" s="14"/>
      <c r="S3" s="14"/>
      <c r="T3" s="14"/>
    </row>
    <row r="4" spans="1:20" ht="51" x14ac:dyDescent="0.25">
      <c r="A4" s="14"/>
      <c r="B4" s="15"/>
      <c r="C4" s="15"/>
      <c r="D4" s="15"/>
      <c r="E4" s="15"/>
      <c r="F4" s="15"/>
      <c r="G4" s="15"/>
      <c r="H4" s="15"/>
      <c r="I4" s="5" t="s">
        <v>9</v>
      </c>
      <c r="J4" s="5" t="s">
        <v>10</v>
      </c>
      <c r="K4" s="5" t="s">
        <v>11</v>
      </c>
      <c r="L4" s="5" t="s">
        <v>12</v>
      </c>
      <c r="M4" s="5" t="s">
        <v>9</v>
      </c>
      <c r="N4" s="5" t="s">
        <v>10</v>
      </c>
      <c r="O4" s="5" t="s">
        <v>11</v>
      </c>
      <c r="P4" s="5" t="s">
        <v>12</v>
      </c>
      <c r="Q4" s="5" t="s">
        <v>9</v>
      </c>
      <c r="R4" s="5" t="s">
        <v>10</v>
      </c>
      <c r="S4" s="5" t="s">
        <v>11</v>
      </c>
      <c r="T4" s="5" t="s">
        <v>12</v>
      </c>
    </row>
    <row r="5" spans="1:20" ht="38.25" x14ac:dyDescent="0.25">
      <c r="A5" s="3">
        <v>1</v>
      </c>
      <c r="B5" s="6" t="s">
        <v>13</v>
      </c>
      <c r="C5" s="3" t="s">
        <v>14</v>
      </c>
      <c r="D5" s="3">
        <v>10</v>
      </c>
      <c r="E5" s="8">
        <v>1914</v>
      </c>
      <c r="F5" s="7">
        <f t="shared" ref="F5:F9" si="0">E5*1.2</f>
        <v>2296.7999999999997</v>
      </c>
      <c r="G5" s="7">
        <f t="shared" ref="G5:G9" si="1">D5*E5</f>
        <v>19140</v>
      </c>
      <c r="H5" s="7">
        <f t="shared" ref="H5:H9" si="2">D5*F5</f>
        <v>22967.999999999996</v>
      </c>
      <c r="I5" s="8">
        <v>1914</v>
      </c>
      <c r="J5" s="7">
        <f t="shared" ref="J5:J9" si="3">I5*1.2</f>
        <v>2296.7999999999997</v>
      </c>
      <c r="K5" s="16">
        <f t="shared" ref="K5:K9" si="4">D5*I5</f>
        <v>19140</v>
      </c>
      <c r="L5" s="7">
        <f t="shared" ref="L5:L9" si="5">D5*J5</f>
        <v>22967.999999999996</v>
      </c>
      <c r="M5" s="7">
        <v>2105.4</v>
      </c>
      <c r="N5" s="7">
        <f t="shared" ref="N5:N9" si="6">M5*1.2</f>
        <v>2526.48</v>
      </c>
      <c r="O5" s="7">
        <f t="shared" ref="O5:O9" si="7">D5*M5</f>
        <v>21054</v>
      </c>
      <c r="P5" s="7">
        <f t="shared" ref="P5:P9" si="8">D5*N5</f>
        <v>25264.799999999999</v>
      </c>
      <c r="Q5" s="7">
        <v>2201.1</v>
      </c>
      <c r="R5" s="7">
        <f t="shared" ref="R5:R9" si="9">Q5*1.2</f>
        <v>2641.3199999999997</v>
      </c>
      <c r="S5" s="7">
        <f t="shared" ref="S5:S9" si="10">D5*Q5</f>
        <v>22011</v>
      </c>
      <c r="T5" s="12">
        <f t="shared" ref="T5:T9" si="11">D5*R5</f>
        <v>26413.199999999997</v>
      </c>
    </row>
    <row r="6" spans="1:20" ht="25.5" x14ac:dyDescent="0.25">
      <c r="A6" s="3">
        <v>2</v>
      </c>
      <c r="B6" s="6" t="s">
        <v>15</v>
      </c>
      <c r="C6" s="3" t="s">
        <v>14</v>
      </c>
      <c r="D6" s="3">
        <v>50</v>
      </c>
      <c r="E6" s="9">
        <v>410</v>
      </c>
      <c r="F6" s="7">
        <f t="shared" si="0"/>
        <v>492</v>
      </c>
      <c r="G6" s="7">
        <f t="shared" si="1"/>
        <v>20500</v>
      </c>
      <c r="H6" s="7">
        <f t="shared" si="2"/>
        <v>24600</v>
      </c>
      <c r="I6" s="9">
        <v>410</v>
      </c>
      <c r="J6" s="7">
        <f t="shared" si="3"/>
        <v>492</v>
      </c>
      <c r="K6" s="16">
        <f t="shared" si="4"/>
        <v>20500</v>
      </c>
      <c r="L6" s="7">
        <f t="shared" si="5"/>
        <v>24600</v>
      </c>
      <c r="M6" s="7">
        <v>451</v>
      </c>
      <c r="N6" s="7">
        <f t="shared" si="6"/>
        <v>541.19999999999993</v>
      </c>
      <c r="O6" s="7">
        <f t="shared" si="7"/>
        <v>22550</v>
      </c>
      <c r="P6" s="7">
        <f t="shared" si="8"/>
        <v>27059.999999999996</v>
      </c>
      <c r="Q6" s="7">
        <v>471.5</v>
      </c>
      <c r="R6" s="7">
        <f t="shared" si="9"/>
        <v>565.79999999999995</v>
      </c>
      <c r="S6" s="7">
        <f t="shared" si="10"/>
        <v>23575</v>
      </c>
      <c r="T6" s="12">
        <f t="shared" si="11"/>
        <v>28289.999999999996</v>
      </c>
    </row>
    <row r="7" spans="1:20" ht="38.25" x14ac:dyDescent="0.25">
      <c r="A7" s="3">
        <v>3</v>
      </c>
      <c r="B7" s="6" t="s">
        <v>16</v>
      </c>
      <c r="C7" s="3" t="s">
        <v>14</v>
      </c>
      <c r="D7" s="3">
        <v>20</v>
      </c>
      <c r="E7" s="8">
        <v>630</v>
      </c>
      <c r="F7" s="7">
        <f t="shared" si="0"/>
        <v>756</v>
      </c>
      <c r="G7" s="7">
        <f t="shared" si="1"/>
        <v>12600</v>
      </c>
      <c r="H7" s="7">
        <f t="shared" si="2"/>
        <v>15120</v>
      </c>
      <c r="I7" s="8">
        <v>630</v>
      </c>
      <c r="J7" s="7">
        <f t="shared" si="3"/>
        <v>756</v>
      </c>
      <c r="K7" s="16">
        <f t="shared" si="4"/>
        <v>12600</v>
      </c>
      <c r="L7" s="7">
        <f t="shared" si="5"/>
        <v>15120</v>
      </c>
      <c r="M7" s="7">
        <v>693</v>
      </c>
      <c r="N7" s="7">
        <f t="shared" si="6"/>
        <v>831.6</v>
      </c>
      <c r="O7" s="7">
        <f t="shared" si="7"/>
        <v>13860</v>
      </c>
      <c r="P7" s="7">
        <f t="shared" si="8"/>
        <v>16632</v>
      </c>
      <c r="Q7" s="7">
        <v>724.5</v>
      </c>
      <c r="R7" s="7">
        <f t="shared" si="9"/>
        <v>869.4</v>
      </c>
      <c r="S7" s="7">
        <f t="shared" si="10"/>
        <v>14490</v>
      </c>
      <c r="T7" s="12">
        <f t="shared" si="11"/>
        <v>17388</v>
      </c>
    </row>
    <row r="8" spans="1:20" ht="38.25" x14ac:dyDescent="0.25">
      <c r="A8" s="3">
        <v>4</v>
      </c>
      <c r="B8" s="6" t="s">
        <v>17</v>
      </c>
      <c r="C8" s="3" t="s">
        <v>14</v>
      </c>
      <c r="D8" s="3">
        <v>20</v>
      </c>
      <c r="E8" s="8">
        <v>630</v>
      </c>
      <c r="F8" s="7">
        <f t="shared" si="0"/>
        <v>756</v>
      </c>
      <c r="G8" s="7">
        <f t="shared" si="1"/>
        <v>12600</v>
      </c>
      <c r="H8" s="7">
        <f t="shared" si="2"/>
        <v>15120</v>
      </c>
      <c r="I8" s="8">
        <v>630</v>
      </c>
      <c r="J8" s="7">
        <f t="shared" si="3"/>
        <v>756</v>
      </c>
      <c r="K8" s="16">
        <f t="shared" si="4"/>
        <v>12600</v>
      </c>
      <c r="L8" s="7">
        <f t="shared" si="5"/>
        <v>15120</v>
      </c>
      <c r="M8" s="7">
        <v>693</v>
      </c>
      <c r="N8" s="7">
        <f t="shared" si="6"/>
        <v>831.6</v>
      </c>
      <c r="O8" s="7">
        <f t="shared" si="7"/>
        <v>13860</v>
      </c>
      <c r="P8" s="7">
        <f t="shared" si="8"/>
        <v>16632</v>
      </c>
      <c r="Q8" s="7">
        <v>724.5</v>
      </c>
      <c r="R8" s="7">
        <f t="shared" si="9"/>
        <v>869.4</v>
      </c>
      <c r="S8" s="7">
        <f t="shared" si="10"/>
        <v>14490</v>
      </c>
      <c r="T8" s="12">
        <f t="shared" si="11"/>
        <v>17388</v>
      </c>
    </row>
    <row r="9" spans="1:20" ht="38.25" x14ac:dyDescent="0.25">
      <c r="A9" s="3">
        <v>5</v>
      </c>
      <c r="B9" s="6" t="s">
        <v>18</v>
      </c>
      <c r="C9" s="3" t="s">
        <v>14</v>
      </c>
      <c r="D9" s="4">
        <v>25</v>
      </c>
      <c r="E9" s="10">
        <v>467</v>
      </c>
      <c r="F9" s="7">
        <f t="shared" si="0"/>
        <v>560.4</v>
      </c>
      <c r="G9" s="7">
        <f t="shared" si="1"/>
        <v>11675</v>
      </c>
      <c r="H9" s="7">
        <f t="shared" si="2"/>
        <v>14010</v>
      </c>
      <c r="I9" s="10">
        <v>467</v>
      </c>
      <c r="J9" s="7">
        <f t="shared" si="3"/>
        <v>560.4</v>
      </c>
      <c r="K9" s="16">
        <f t="shared" si="4"/>
        <v>11675</v>
      </c>
      <c r="L9" s="7">
        <f t="shared" si="5"/>
        <v>14010</v>
      </c>
      <c r="M9" s="17">
        <v>513.70000000000005</v>
      </c>
      <c r="N9" s="7">
        <f t="shared" si="6"/>
        <v>616.44000000000005</v>
      </c>
      <c r="O9" s="7">
        <f t="shared" si="7"/>
        <v>12842.500000000002</v>
      </c>
      <c r="P9" s="7">
        <f t="shared" si="8"/>
        <v>15411.000000000002</v>
      </c>
      <c r="Q9" s="17">
        <v>537.04999999999995</v>
      </c>
      <c r="R9" s="7">
        <f t="shared" si="9"/>
        <v>644.45999999999992</v>
      </c>
      <c r="S9" s="7">
        <f t="shared" si="10"/>
        <v>13426.249999999998</v>
      </c>
      <c r="T9" s="12">
        <f t="shared" si="11"/>
        <v>16111.499999999998</v>
      </c>
    </row>
    <row r="10" spans="1:20" ht="38.25" x14ac:dyDescent="0.25">
      <c r="A10" s="3">
        <v>6</v>
      </c>
      <c r="B10" s="6" t="s">
        <v>19</v>
      </c>
      <c r="C10" s="3" t="s">
        <v>14</v>
      </c>
      <c r="D10" s="4">
        <v>25</v>
      </c>
      <c r="E10" s="10">
        <v>557</v>
      </c>
      <c r="F10" s="7">
        <f t="shared" ref="F10:F23" si="12">E10*1.2</f>
        <v>668.4</v>
      </c>
      <c r="G10" s="7">
        <f t="shared" ref="G10:G23" si="13">D10*E10</f>
        <v>13925</v>
      </c>
      <c r="H10" s="7">
        <f t="shared" ref="H10:H23" si="14">D10*F10</f>
        <v>16710</v>
      </c>
      <c r="I10" s="10">
        <v>557</v>
      </c>
      <c r="J10" s="7">
        <f t="shared" ref="J10:J23" si="15">I10*1.2</f>
        <v>668.4</v>
      </c>
      <c r="K10" s="16">
        <f t="shared" ref="K10:K23" si="16">D10*I10</f>
        <v>13925</v>
      </c>
      <c r="L10" s="7">
        <f t="shared" ref="L10:L23" si="17">D10*J10</f>
        <v>16710</v>
      </c>
      <c r="M10" s="17">
        <v>612.70000000000005</v>
      </c>
      <c r="N10" s="7">
        <f t="shared" ref="N10:N23" si="18">M10*1.2</f>
        <v>735.24</v>
      </c>
      <c r="O10" s="7">
        <f t="shared" ref="O10:O23" si="19">D10*M10</f>
        <v>15317.500000000002</v>
      </c>
      <c r="P10" s="7">
        <f t="shared" ref="P10:P23" si="20">D10*N10</f>
        <v>18381</v>
      </c>
      <c r="Q10" s="17">
        <v>640.54999999999995</v>
      </c>
      <c r="R10" s="7">
        <f t="shared" ref="R10:R23" si="21">Q10*1.2</f>
        <v>768.66</v>
      </c>
      <c r="S10" s="7">
        <f t="shared" ref="S10:S23" si="22">D10*Q10</f>
        <v>16013.749999999998</v>
      </c>
      <c r="T10" s="12">
        <f t="shared" ref="T10:T23" si="23">D10*R10</f>
        <v>19216.5</v>
      </c>
    </row>
    <row r="11" spans="1:20" s="11" customFormat="1" ht="38.25" x14ac:dyDescent="0.25">
      <c r="A11" s="3">
        <v>7</v>
      </c>
      <c r="B11" s="6" t="s">
        <v>20</v>
      </c>
      <c r="C11" s="3" t="s">
        <v>14</v>
      </c>
      <c r="D11" s="4">
        <v>300</v>
      </c>
      <c r="E11" s="10">
        <v>39.409999999999997</v>
      </c>
      <c r="F11" s="7">
        <f t="shared" si="12"/>
        <v>47.291999999999994</v>
      </c>
      <c r="G11" s="7">
        <f t="shared" si="13"/>
        <v>11822.999999999998</v>
      </c>
      <c r="H11" s="7">
        <f t="shared" si="14"/>
        <v>14187.599999999999</v>
      </c>
      <c r="I11" s="10">
        <v>39.409999999999997</v>
      </c>
      <c r="J11" s="7">
        <f t="shared" si="15"/>
        <v>47.291999999999994</v>
      </c>
      <c r="K11" s="16">
        <f t="shared" si="16"/>
        <v>11822.999999999998</v>
      </c>
      <c r="L11" s="7">
        <f t="shared" si="17"/>
        <v>14187.599999999999</v>
      </c>
      <c r="M11" s="16">
        <v>43.35</v>
      </c>
      <c r="N11" s="7">
        <f t="shared" si="18"/>
        <v>52.02</v>
      </c>
      <c r="O11" s="7">
        <f t="shared" si="19"/>
        <v>13005</v>
      </c>
      <c r="P11" s="7">
        <f t="shared" si="20"/>
        <v>15606.000000000002</v>
      </c>
      <c r="Q11" s="16">
        <v>45.32</v>
      </c>
      <c r="R11" s="7">
        <f t="shared" si="21"/>
        <v>54.384</v>
      </c>
      <c r="S11" s="7">
        <f t="shared" si="22"/>
        <v>13596</v>
      </c>
      <c r="T11" s="12">
        <f t="shared" si="23"/>
        <v>16315.2</v>
      </c>
    </row>
    <row r="12" spans="1:20" ht="51" x14ac:dyDescent="0.25">
      <c r="A12" s="3">
        <v>8</v>
      </c>
      <c r="B12" s="6" t="s">
        <v>21</v>
      </c>
      <c r="C12" s="3" t="s">
        <v>14</v>
      </c>
      <c r="D12" s="4">
        <v>600</v>
      </c>
      <c r="E12" s="10">
        <v>59.41</v>
      </c>
      <c r="F12" s="7">
        <f t="shared" si="12"/>
        <v>71.291999999999987</v>
      </c>
      <c r="G12" s="7">
        <f t="shared" si="13"/>
        <v>35646</v>
      </c>
      <c r="H12" s="7">
        <f t="shared" si="14"/>
        <v>42775.19999999999</v>
      </c>
      <c r="I12" s="10">
        <v>59.41</v>
      </c>
      <c r="J12" s="7">
        <f t="shared" si="15"/>
        <v>71.291999999999987</v>
      </c>
      <c r="K12" s="16">
        <f t="shared" si="16"/>
        <v>35646</v>
      </c>
      <c r="L12" s="7">
        <f t="shared" si="17"/>
        <v>42775.19999999999</v>
      </c>
      <c r="M12" s="17">
        <v>65.349999999999994</v>
      </c>
      <c r="N12" s="7">
        <f t="shared" si="18"/>
        <v>78.419999999999987</v>
      </c>
      <c r="O12" s="7">
        <f t="shared" si="19"/>
        <v>39210</v>
      </c>
      <c r="P12" s="7">
        <f t="shared" si="20"/>
        <v>47051.999999999993</v>
      </c>
      <c r="Q12" s="17">
        <v>68.319999999999993</v>
      </c>
      <c r="R12" s="7">
        <f t="shared" si="21"/>
        <v>81.983999999999995</v>
      </c>
      <c r="S12" s="7">
        <f t="shared" si="22"/>
        <v>40991.999999999993</v>
      </c>
      <c r="T12" s="12">
        <f t="shared" si="23"/>
        <v>49190.399999999994</v>
      </c>
    </row>
    <row r="13" spans="1:20" ht="38.25" x14ac:dyDescent="0.25">
      <c r="A13" s="3">
        <v>9</v>
      </c>
      <c r="B13" s="6" t="s">
        <v>22</v>
      </c>
      <c r="C13" s="3" t="s">
        <v>14</v>
      </c>
      <c r="D13" s="4">
        <v>25</v>
      </c>
      <c r="E13" s="10">
        <v>1000</v>
      </c>
      <c r="F13" s="7">
        <f t="shared" si="12"/>
        <v>1200</v>
      </c>
      <c r="G13" s="7">
        <f t="shared" si="13"/>
        <v>25000</v>
      </c>
      <c r="H13" s="7">
        <f t="shared" si="14"/>
        <v>30000</v>
      </c>
      <c r="I13" s="10">
        <v>1000</v>
      </c>
      <c r="J13" s="7">
        <f t="shared" si="15"/>
        <v>1200</v>
      </c>
      <c r="K13" s="16">
        <f t="shared" si="16"/>
        <v>25000</v>
      </c>
      <c r="L13" s="7">
        <f t="shared" si="17"/>
        <v>30000</v>
      </c>
      <c r="M13" s="17">
        <v>1100</v>
      </c>
      <c r="N13" s="7">
        <f t="shared" si="18"/>
        <v>1320</v>
      </c>
      <c r="O13" s="7">
        <f t="shared" si="19"/>
        <v>27500</v>
      </c>
      <c r="P13" s="7">
        <f t="shared" si="20"/>
        <v>33000</v>
      </c>
      <c r="Q13" s="17">
        <v>1150</v>
      </c>
      <c r="R13" s="7">
        <f t="shared" si="21"/>
        <v>1380</v>
      </c>
      <c r="S13" s="7">
        <f t="shared" si="22"/>
        <v>28750</v>
      </c>
      <c r="T13" s="12">
        <f t="shared" si="23"/>
        <v>34500</v>
      </c>
    </row>
    <row r="14" spans="1:20" ht="25.5" x14ac:dyDescent="0.25">
      <c r="A14" s="3">
        <v>10</v>
      </c>
      <c r="B14" s="6" t="s">
        <v>23</v>
      </c>
      <c r="C14" s="3" t="s">
        <v>14</v>
      </c>
      <c r="D14" s="4">
        <v>55</v>
      </c>
      <c r="E14" s="18">
        <v>380</v>
      </c>
      <c r="F14" s="7">
        <f t="shared" si="12"/>
        <v>456</v>
      </c>
      <c r="G14" s="7">
        <f t="shared" si="13"/>
        <v>20900</v>
      </c>
      <c r="H14" s="7">
        <f t="shared" si="14"/>
        <v>25080</v>
      </c>
      <c r="I14" s="18">
        <v>380</v>
      </c>
      <c r="J14" s="7">
        <f t="shared" si="15"/>
        <v>456</v>
      </c>
      <c r="K14" s="16">
        <f t="shared" si="16"/>
        <v>20900</v>
      </c>
      <c r="L14" s="7">
        <f t="shared" si="17"/>
        <v>25080</v>
      </c>
      <c r="M14" s="17">
        <v>418</v>
      </c>
      <c r="N14" s="7">
        <f t="shared" si="18"/>
        <v>501.59999999999997</v>
      </c>
      <c r="O14" s="7">
        <f t="shared" si="19"/>
        <v>22990</v>
      </c>
      <c r="P14" s="7">
        <f t="shared" si="20"/>
        <v>27587.999999999996</v>
      </c>
      <c r="Q14" s="17">
        <v>437</v>
      </c>
      <c r="R14" s="7">
        <f t="shared" si="21"/>
        <v>524.4</v>
      </c>
      <c r="S14" s="7">
        <f t="shared" si="22"/>
        <v>24035</v>
      </c>
      <c r="T14" s="12">
        <f t="shared" si="23"/>
        <v>28842</v>
      </c>
    </row>
    <row r="15" spans="1:20" ht="25.5" x14ac:dyDescent="0.25">
      <c r="A15" s="3">
        <v>11</v>
      </c>
      <c r="B15" s="19" t="s">
        <v>24</v>
      </c>
      <c r="C15" s="3" t="s">
        <v>14</v>
      </c>
      <c r="D15" s="4">
        <v>30</v>
      </c>
      <c r="E15" s="18">
        <v>400</v>
      </c>
      <c r="F15" s="7">
        <f t="shared" si="12"/>
        <v>480</v>
      </c>
      <c r="G15" s="7">
        <f t="shared" si="13"/>
        <v>12000</v>
      </c>
      <c r="H15" s="7">
        <f t="shared" si="14"/>
        <v>14400</v>
      </c>
      <c r="I15" s="18">
        <v>400</v>
      </c>
      <c r="J15" s="7">
        <f t="shared" si="15"/>
        <v>480</v>
      </c>
      <c r="K15" s="16">
        <f t="shared" si="16"/>
        <v>12000</v>
      </c>
      <c r="L15" s="7">
        <f t="shared" si="17"/>
        <v>14400</v>
      </c>
      <c r="M15" s="17">
        <v>440</v>
      </c>
      <c r="N15" s="7">
        <f t="shared" si="18"/>
        <v>528</v>
      </c>
      <c r="O15" s="7">
        <f t="shared" si="19"/>
        <v>13200</v>
      </c>
      <c r="P15" s="7">
        <f t="shared" si="20"/>
        <v>15840</v>
      </c>
      <c r="Q15" s="17">
        <v>460</v>
      </c>
      <c r="R15" s="7">
        <f t="shared" si="21"/>
        <v>552</v>
      </c>
      <c r="S15" s="7">
        <f t="shared" si="22"/>
        <v>13800</v>
      </c>
      <c r="T15" s="12">
        <f t="shared" si="23"/>
        <v>16560</v>
      </c>
    </row>
    <row r="16" spans="1:20" ht="25.5" x14ac:dyDescent="0.25">
      <c r="A16" s="3">
        <v>12</v>
      </c>
      <c r="B16" s="6" t="s">
        <v>25</v>
      </c>
      <c r="C16" s="3" t="s">
        <v>14</v>
      </c>
      <c r="D16" s="4">
        <v>10</v>
      </c>
      <c r="E16" s="18">
        <v>2190</v>
      </c>
      <c r="F16" s="7">
        <f t="shared" si="12"/>
        <v>2628</v>
      </c>
      <c r="G16" s="7">
        <f t="shared" si="13"/>
        <v>21900</v>
      </c>
      <c r="H16" s="7">
        <f t="shared" si="14"/>
        <v>26280</v>
      </c>
      <c r="I16" s="18">
        <v>2190</v>
      </c>
      <c r="J16" s="7">
        <f t="shared" si="15"/>
        <v>2628</v>
      </c>
      <c r="K16" s="16">
        <f t="shared" si="16"/>
        <v>21900</v>
      </c>
      <c r="L16" s="7">
        <f t="shared" si="17"/>
        <v>26280</v>
      </c>
      <c r="M16" s="17">
        <v>2530</v>
      </c>
      <c r="N16" s="7">
        <f t="shared" si="18"/>
        <v>3036</v>
      </c>
      <c r="O16" s="7">
        <f t="shared" si="19"/>
        <v>25300</v>
      </c>
      <c r="P16" s="7">
        <f t="shared" si="20"/>
        <v>30360</v>
      </c>
      <c r="Q16" s="17">
        <v>2645</v>
      </c>
      <c r="R16" s="7">
        <f t="shared" si="21"/>
        <v>3174</v>
      </c>
      <c r="S16" s="7">
        <f t="shared" si="22"/>
        <v>26450</v>
      </c>
      <c r="T16" s="12">
        <f t="shared" si="23"/>
        <v>31740</v>
      </c>
    </row>
    <row r="17" spans="1:20" ht="25.5" x14ac:dyDescent="0.25">
      <c r="A17" s="3">
        <v>13</v>
      </c>
      <c r="B17" s="6" t="s">
        <v>26</v>
      </c>
      <c r="C17" s="3" t="s">
        <v>14</v>
      </c>
      <c r="D17" s="4">
        <v>10</v>
      </c>
      <c r="E17" s="18">
        <v>1590</v>
      </c>
      <c r="F17" s="7">
        <f t="shared" si="12"/>
        <v>1908</v>
      </c>
      <c r="G17" s="7">
        <f t="shared" si="13"/>
        <v>15900</v>
      </c>
      <c r="H17" s="7">
        <f t="shared" si="14"/>
        <v>19080</v>
      </c>
      <c r="I17" s="18">
        <v>1590</v>
      </c>
      <c r="J17" s="7">
        <f t="shared" si="15"/>
        <v>1908</v>
      </c>
      <c r="K17" s="16">
        <f t="shared" si="16"/>
        <v>15900</v>
      </c>
      <c r="L17" s="7">
        <f t="shared" si="17"/>
        <v>19080</v>
      </c>
      <c r="M17" s="17">
        <v>1749</v>
      </c>
      <c r="N17" s="7">
        <f t="shared" si="18"/>
        <v>2098.7999999999997</v>
      </c>
      <c r="O17" s="7">
        <f t="shared" si="19"/>
        <v>17490</v>
      </c>
      <c r="P17" s="7">
        <f t="shared" si="20"/>
        <v>20987.999999999996</v>
      </c>
      <c r="Q17" s="17">
        <v>1828.5</v>
      </c>
      <c r="R17" s="7">
        <f t="shared" si="21"/>
        <v>2194.1999999999998</v>
      </c>
      <c r="S17" s="7">
        <f t="shared" si="22"/>
        <v>18285</v>
      </c>
      <c r="T17" s="12">
        <f t="shared" si="23"/>
        <v>21942</v>
      </c>
    </row>
    <row r="18" spans="1:20" ht="38.25" x14ac:dyDescent="0.25">
      <c r="A18" s="3">
        <v>14</v>
      </c>
      <c r="B18" s="6" t="s">
        <v>27</v>
      </c>
      <c r="C18" s="3" t="s">
        <v>14</v>
      </c>
      <c r="D18" s="4">
        <v>10</v>
      </c>
      <c r="E18" s="18">
        <v>850.44</v>
      </c>
      <c r="F18" s="7">
        <f t="shared" si="12"/>
        <v>1020.528</v>
      </c>
      <c r="G18" s="7">
        <f t="shared" si="13"/>
        <v>8504.4000000000015</v>
      </c>
      <c r="H18" s="7">
        <f t="shared" si="14"/>
        <v>10205.280000000001</v>
      </c>
      <c r="I18" s="18">
        <v>850.44</v>
      </c>
      <c r="J18" s="7">
        <f t="shared" si="15"/>
        <v>1020.528</v>
      </c>
      <c r="K18" s="16">
        <f t="shared" si="16"/>
        <v>8504.4000000000015</v>
      </c>
      <c r="L18" s="7">
        <f t="shared" si="17"/>
        <v>10205.280000000001</v>
      </c>
      <c r="M18" s="17">
        <v>935.48</v>
      </c>
      <c r="N18" s="7">
        <f t="shared" si="18"/>
        <v>1122.576</v>
      </c>
      <c r="O18" s="7">
        <f t="shared" si="19"/>
        <v>9354.7999999999993</v>
      </c>
      <c r="P18" s="7">
        <f t="shared" si="20"/>
        <v>11225.76</v>
      </c>
      <c r="Q18" s="17">
        <v>978.01</v>
      </c>
      <c r="R18" s="7">
        <f t="shared" si="21"/>
        <v>1173.6119999999999</v>
      </c>
      <c r="S18" s="7">
        <f t="shared" si="22"/>
        <v>9780.1</v>
      </c>
      <c r="T18" s="12">
        <f t="shared" si="23"/>
        <v>11736.119999999999</v>
      </c>
    </row>
    <row r="19" spans="1:20" ht="38.25" x14ac:dyDescent="0.25">
      <c r="A19" s="3">
        <v>15</v>
      </c>
      <c r="B19" s="6" t="s">
        <v>28</v>
      </c>
      <c r="C19" s="3" t="s">
        <v>14</v>
      </c>
      <c r="D19" s="4">
        <v>10</v>
      </c>
      <c r="E19" s="18">
        <v>1700</v>
      </c>
      <c r="F19" s="7">
        <f t="shared" si="12"/>
        <v>2040</v>
      </c>
      <c r="G19" s="7">
        <f t="shared" si="13"/>
        <v>17000</v>
      </c>
      <c r="H19" s="7">
        <f t="shared" si="14"/>
        <v>20400</v>
      </c>
      <c r="I19" s="18">
        <v>1700</v>
      </c>
      <c r="J19" s="7">
        <f t="shared" si="15"/>
        <v>2040</v>
      </c>
      <c r="K19" s="16">
        <f t="shared" si="16"/>
        <v>17000</v>
      </c>
      <c r="L19" s="7">
        <f t="shared" si="17"/>
        <v>20400</v>
      </c>
      <c r="M19" s="17">
        <v>1870</v>
      </c>
      <c r="N19" s="7">
        <f t="shared" si="18"/>
        <v>2244</v>
      </c>
      <c r="O19" s="7">
        <f t="shared" si="19"/>
        <v>18700</v>
      </c>
      <c r="P19" s="7">
        <f t="shared" si="20"/>
        <v>22440</v>
      </c>
      <c r="Q19" s="17">
        <v>1955</v>
      </c>
      <c r="R19" s="7">
        <f t="shared" si="21"/>
        <v>2346</v>
      </c>
      <c r="S19" s="7">
        <f t="shared" si="22"/>
        <v>19550</v>
      </c>
      <c r="T19" s="12">
        <f t="shared" si="23"/>
        <v>23460</v>
      </c>
    </row>
    <row r="20" spans="1:20" ht="25.5" x14ac:dyDescent="0.25">
      <c r="A20" s="3">
        <v>16</v>
      </c>
      <c r="B20" s="6" t="s">
        <v>29</v>
      </c>
      <c r="C20" s="3" t="s">
        <v>14</v>
      </c>
      <c r="D20" s="4">
        <v>10</v>
      </c>
      <c r="E20" s="18">
        <v>298</v>
      </c>
      <c r="F20" s="7">
        <f t="shared" si="12"/>
        <v>357.59999999999997</v>
      </c>
      <c r="G20" s="7">
        <f t="shared" si="13"/>
        <v>2980</v>
      </c>
      <c r="H20" s="7">
        <f t="shared" si="14"/>
        <v>3575.9999999999995</v>
      </c>
      <c r="I20" s="18">
        <v>298</v>
      </c>
      <c r="J20" s="7">
        <f t="shared" si="15"/>
        <v>357.59999999999997</v>
      </c>
      <c r="K20" s="16">
        <f t="shared" si="16"/>
        <v>2980</v>
      </c>
      <c r="L20" s="7">
        <f t="shared" si="17"/>
        <v>3575.9999999999995</v>
      </c>
      <c r="M20" s="17">
        <v>327</v>
      </c>
      <c r="N20" s="7">
        <f t="shared" si="18"/>
        <v>392.4</v>
      </c>
      <c r="O20" s="7">
        <f t="shared" si="19"/>
        <v>3270</v>
      </c>
      <c r="P20" s="7">
        <f t="shared" si="20"/>
        <v>3924</v>
      </c>
      <c r="Q20" s="17">
        <v>342.7</v>
      </c>
      <c r="R20" s="7">
        <f t="shared" si="21"/>
        <v>411.23999999999995</v>
      </c>
      <c r="S20" s="7">
        <f t="shared" si="22"/>
        <v>3427</v>
      </c>
      <c r="T20" s="12">
        <f t="shared" si="23"/>
        <v>4112.3999999999996</v>
      </c>
    </row>
    <row r="21" spans="1:20" ht="38.25" x14ac:dyDescent="0.25">
      <c r="A21" s="3">
        <v>17</v>
      </c>
      <c r="B21" s="6" t="s">
        <v>30</v>
      </c>
      <c r="C21" s="3" t="s">
        <v>14</v>
      </c>
      <c r="D21" s="4">
        <v>10</v>
      </c>
      <c r="E21" s="18">
        <v>1540</v>
      </c>
      <c r="F21" s="7">
        <f t="shared" si="12"/>
        <v>1848</v>
      </c>
      <c r="G21" s="7">
        <f t="shared" si="13"/>
        <v>15400</v>
      </c>
      <c r="H21" s="7">
        <f t="shared" si="14"/>
        <v>18480</v>
      </c>
      <c r="I21" s="18">
        <v>1540</v>
      </c>
      <c r="J21" s="7">
        <f t="shared" si="15"/>
        <v>1848</v>
      </c>
      <c r="K21" s="16">
        <f t="shared" si="16"/>
        <v>15400</v>
      </c>
      <c r="L21" s="7">
        <f t="shared" si="17"/>
        <v>18480</v>
      </c>
      <c r="M21" s="17">
        <v>1694</v>
      </c>
      <c r="N21" s="7">
        <f t="shared" si="18"/>
        <v>2032.8</v>
      </c>
      <c r="O21" s="7">
        <f t="shared" si="19"/>
        <v>16940</v>
      </c>
      <c r="P21" s="7">
        <f t="shared" si="20"/>
        <v>20328</v>
      </c>
      <c r="Q21" s="17">
        <v>1771</v>
      </c>
      <c r="R21" s="7">
        <f t="shared" si="21"/>
        <v>2125.1999999999998</v>
      </c>
      <c r="S21" s="7">
        <f t="shared" si="22"/>
        <v>17710</v>
      </c>
      <c r="T21" s="12">
        <f t="shared" si="23"/>
        <v>21252</v>
      </c>
    </row>
    <row r="22" spans="1:20" ht="25.5" x14ac:dyDescent="0.25">
      <c r="A22" s="3">
        <v>18</v>
      </c>
      <c r="B22" s="6" t="s">
        <v>31</v>
      </c>
      <c r="C22" s="3" t="s">
        <v>14</v>
      </c>
      <c r="D22" s="4">
        <v>200</v>
      </c>
      <c r="E22" s="18">
        <v>40</v>
      </c>
      <c r="F22" s="7">
        <f t="shared" si="12"/>
        <v>48</v>
      </c>
      <c r="G22" s="7">
        <f t="shared" si="13"/>
        <v>8000</v>
      </c>
      <c r="H22" s="7">
        <f t="shared" si="14"/>
        <v>9600</v>
      </c>
      <c r="I22" s="18">
        <v>40</v>
      </c>
      <c r="J22" s="7">
        <f t="shared" si="15"/>
        <v>48</v>
      </c>
      <c r="K22" s="16">
        <f t="shared" si="16"/>
        <v>8000</v>
      </c>
      <c r="L22" s="7">
        <f t="shared" si="17"/>
        <v>9600</v>
      </c>
      <c r="M22" s="17">
        <v>44</v>
      </c>
      <c r="N22" s="7">
        <f t="shared" si="18"/>
        <v>52.8</v>
      </c>
      <c r="O22" s="7">
        <f t="shared" si="19"/>
        <v>8800</v>
      </c>
      <c r="P22" s="7">
        <f t="shared" si="20"/>
        <v>10560</v>
      </c>
      <c r="Q22" s="17">
        <v>46</v>
      </c>
      <c r="R22" s="7">
        <f t="shared" si="21"/>
        <v>55.199999999999996</v>
      </c>
      <c r="S22" s="7">
        <f t="shared" si="22"/>
        <v>9200</v>
      </c>
      <c r="T22" s="12">
        <f t="shared" si="23"/>
        <v>11040</v>
      </c>
    </row>
    <row r="23" spans="1:20" ht="25.5" x14ac:dyDescent="0.25">
      <c r="A23" s="3">
        <v>19</v>
      </c>
      <c r="B23" s="6" t="s">
        <v>31</v>
      </c>
      <c r="C23" s="3" t="s">
        <v>14</v>
      </c>
      <c r="D23" s="4">
        <v>200</v>
      </c>
      <c r="E23" s="18">
        <v>40</v>
      </c>
      <c r="F23" s="7">
        <f t="shared" si="12"/>
        <v>48</v>
      </c>
      <c r="G23" s="7">
        <f t="shared" si="13"/>
        <v>8000</v>
      </c>
      <c r="H23" s="7">
        <f t="shared" si="14"/>
        <v>9600</v>
      </c>
      <c r="I23" s="18">
        <v>40</v>
      </c>
      <c r="J23" s="7">
        <f t="shared" si="15"/>
        <v>48</v>
      </c>
      <c r="K23" s="16">
        <f t="shared" si="16"/>
        <v>8000</v>
      </c>
      <c r="L23" s="7">
        <f t="shared" si="17"/>
        <v>9600</v>
      </c>
      <c r="M23" s="17">
        <v>44</v>
      </c>
      <c r="N23" s="7">
        <f t="shared" si="18"/>
        <v>52.8</v>
      </c>
      <c r="O23" s="7">
        <f t="shared" si="19"/>
        <v>8800</v>
      </c>
      <c r="P23" s="7">
        <f t="shared" si="20"/>
        <v>10560</v>
      </c>
      <c r="Q23" s="17">
        <v>46</v>
      </c>
      <c r="R23" s="7">
        <f t="shared" si="21"/>
        <v>55.199999999999996</v>
      </c>
      <c r="S23" s="7">
        <f t="shared" si="22"/>
        <v>9200</v>
      </c>
      <c r="T23" s="12">
        <f t="shared" si="23"/>
        <v>11040</v>
      </c>
    </row>
    <row r="24" spans="1:20" x14ac:dyDescent="0.25">
      <c r="A24" s="3"/>
      <c r="B24" s="20" t="s">
        <v>32</v>
      </c>
      <c r="C24" s="21"/>
      <c r="D24" s="22"/>
      <c r="E24" s="22"/>
      <c r="F24" s="22"/>
      <c r="G24" s="22">
        <f>SUM(G5:G23)</f>
        <v>293493.40000000002</v>
      </c>
      <c r="H24" s="22">
        <f>SUM(H5:H23)</f>
        <v>352192.08</v>
      </c>
      <c r="I24" s="22"/>
      <c r="J24" s="22"/>
      <c r="K24" s="22">
        <f>SUM(K5:K23)</f>
        <v>293493.40000000002</v>
      </c>
      <c r="L24" s="22">
        <f>SUM(L5:L23)</f>
        <v>352192.08</v>
      </c>
      <c r="M24" s="23"/>
      <c r="N24" s="24"/>
      <c r="O24" s="24">
        <f>SUM(O5:O23)</f>
        <v>324043.8</v>
      </c>
      <c r="P24" s="24">
        <f>SUM(P5:P23)</f>
        <v>388852.56</v>
      </c>
      <c r="Q24" s="24"/>
      <c r="R24" s="24"/>
      <c r="S24" s="24">
        <f>SUM(S5:S23)</f>
        <v>338781.1</v>
      </c>
      <c r="T24" s="25">
        <f>SUM(T5:T23)</f>
        <v>406537.32</v>
      </c>
    </row>
    <row r="26" spans="1:20" x14ac:dyDescent="0.25">
      <c r="A26" s="1"/>
    </row>
  </sheetData>
  <mergeCells count="12">
    <mergeCell ref="A2:T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P3"/>
    <mergeCell ref="Q3:T3"/>
  </mergeCells>
  <pageMargins left="0.70078740157480324" right="0.70078740157480324" top="0.75196850393700776" bottom="0.75196850393700776" header="0.3" footer="0.3"/>
  <pageSetup paperSize="9" scale="56" fitToHeight="0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4</cp:revision>
  <dcterms:created xsi:type="dcterms:W3CDTF">2015-06-05T18:19:34Z</dcterms:created>
  <dcterms:modified xsi:type="dcterms:W3CDTF">2025-09-25T07:27:40Z</dcterms:modified>
</cp:coreProperties>
</file>